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8820"/>
  </bookViews>
  <sheets>
    <sheet name="Приложение" sheetId="3" r:id="rId1"/>
  </sheets>
  <calcPr calcId="125725"/>
</workbook>
</file>

<file path=xl/calcChain.xml><?xml version="1.0" encoding="utf-8"?>
<calcChain xmlns="http://schemas.openxmlformats.org/spreadsheetml/2006/main">
  <c r="G15" i="3"/>
  <c r="F9"/>
  <c r="F7"/>
  <c r="D32"/>
  <c r="D31" s="1"/>
  <c r="F32"/>
  <c r="F31"/>
  <c r="F23"/>
  <c r="D23"/>
  <c r="C23"/>
  <c r="F37"/>
  <c r="F17"/>
  <c r="F14"/>
  <c r="C32"/>
  <c r="G34"/>
  <c r="G8"/>
  <c r="G10"/>
  <c r="G11"/>
  <c r="G12"/>
  <c r="G13"/>
  <c r="G16"/>
  <c r="G21"/>
  <c r="G24"/>
  <c r="G25"/>
  <c r="G26"/>
  <c r="G27"/>
  <c r="G29"/>
  <c r="G30"/>
  <c r="G35"/>
  <c r="G41"/>
  <c r="E37"/>
  <c r="E36"/>
  <c r="E35"/>
  <c r="E34"/>
  <c r="E27"/>
  <c r="E26"/>
  <c r="E25"/>
  <c r="E24"/>
  <c r="D37"/>
  <c r="C37"/>
  <c r="E8"/>
  <c r="E10"/>
  <c r="E11"/>
  <c r="E12"/>
  <c r="E13"/>
  <c r="E15"/>
  <c r="E16"/>
  <c r="E21"/>
  <c r="D17"/>
  <c r="D14"/>
  <c r="D9"/>
  <c r="E9" s="1"/>
  <c r="D7"/>
  <c r="G7" s="1"/>
  <c r="C17"/>
  <c r="C14"/>
  <c r="C9"/>
  <c r="C7"/>
  <c r="E7" s="1"/>
  <c r="G14"/>
  <c r="G23"/>
  <c r="E32"/>
  <c r="E14"/>
  <c r="C31"/>
  <c r="F6" l="1"/>
  <c r="F5" s="1"/>
  <c r="F4" s="1"/>
  <c r="G31"/>
  <c r="E31"/>
  <c r="G32"/>
  <c r="E23"/>
  <c r="G9"/>
  <c r="D6"/>
  <c r="C6"/>
  <c r="G6" l="1"/>
  <c r="D5"/>
  <c r="E6"/>
  <c r="C5"/>
  <c r="D4" l="1"/>
  <c r="G4" s="1"/>
  <c r="G5"/>
  <c r="C4"/>
  <c r="E5"/>
  <c r="E4" l="1"/>
</calcChain>
</file>

<file path=xl/sharedStrings.xml><?xml version="1.0" encoding="utf-8"?>
<sst xmlns="http://schemas.openxmlformats.org/spreadsheetml/2006/main" count="80" uniqueCount="80">
  <si>
    <t>Код бюджетной классификации (без указания кода главного администратора доходов бюджета)</t>
  </si>
  <si>
    <t>Наименование доходов</t>
  </si>
  <si>
    <t>Темп роста к соответствующему периоду прошлого года, %</t>
  </si>
  <si>
    <t>ДОХОДЫ БЮДЖЕТА - ВСЕГО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</si>
  <si>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</si>
  <si>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</si>
  <si>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</si>
  <si>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</si>
  <si>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</si>
  <si>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</si>
  <si>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</si>
  <si>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</si>
  <si>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</si>
  <si>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</si>
  <si>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</si>
  <si>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</si>
  <si>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</si>
  <si>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</si>
  <si>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</si>
  <si>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</si>
  <si>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</si>
  <si>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</si>
  <si>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</si>
  <si>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</si>
  <si>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</si>
  <si>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1 07 01030 01 0000 110</t>
  </si>
  <si>
    <t>Налог на добычу прочих полезных ископаемых (за исключением полезных ископаемых в виде природных алмазов)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</si>
  <si>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</si>
  <si>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</si>
  <si>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</si>
  <si>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</si>
  <si>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</si>
  <si>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</si>
  <si>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</si>
  <si>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</si>
  <si>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</si>
  <si>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</si>
  <si>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</si>
  <si>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</si>
  <si>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</si>
  <si>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</si>
  <si>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</si>
  <si>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</si>
  <si>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</si>
  <si>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</si>
  <si>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</si>
  <si>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</si>
  <si>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</si>
  <si>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</si>
  <si>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</si>
  <si>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</si>
  <si>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</si>
  <si>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</si>
  <si>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</si>
  <si>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</si>
  <si>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</si>
  <si>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</si>
  <si>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</si>
  <si>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</si>
  <si>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</si>
  <si>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</si>
  <si>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</si>
  <si>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2 03 02080 02 0000 180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</si>
  <si>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</si>
  <si>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</si>
  <si>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</si>
  <si>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</si>
  <si>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</si>
  <si>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</si>
  <si>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Акцизы на автомобильный бензин</t>
  </si>
  <si>
    <t>Налог на имущество физических лиц</t>
  </si>
  <si>
    <t>1 06 01000 00 0000 110</t>
  </si>
  <si>
    <t>Земельный налог</t>
  </si>
  <si>
    <t>1 06 06000 00 0000 110</t>
  </si>
  <si>
    <t>2 07 00000 00 0000 000</t>
  </si>
  <si>
    <r>
      <t xml:space="preserve">Запланированные значения, утвержденные решением о бюджете на </t>
    </r>
    <r>
      <rPr>
        <i/>
        <sz val="9"/>
        <color indexed="23"/>
        <rFont val="Times New Roman"/>
        <family val="1"/>
        <charset val="204"/>
      </rPr>
      <t>2024 год</t>
    </r>
    <r>
      <rPr>
        <sz val="9"/>
        <color indexed="8"/>
        <rFont val="Times New Roman"/>
        <family val="1"/>
        <charset val="204"/>
      </rPr>
      <t>, тыс. руб.</t>
    </r>
  </si>
  <si>
    <r>
      <t xml:space="preserve">Аналитические данные о доходах бюджета городского округа Электросталь Московской области в разрезе видов доходов в сравнении с запланированными значениями и в сравнении с соответствующим периодом прошлого года (по состоянию на </t>
    </r>
    <r>
      <rPr>
        <i/>
        <sz val="11"/>
        <color indexed="23"/>
        <rFont val="Times New Roman"/>
        <family val="1"/>
        <charset val="204"/>
      </rPr>
      <t>01.10.2024</t>
    </r>
    <r>
      <rPr>
        <b/>
        <sz val="11"/>
        <rFont val="Times New Roman"/>
        <family val="1"/>
        <charset val="204"/>
      </rPr>
      <t>)</t>
    </r>
  </si>
  <si>
    <r>
      <t xml:space="preserve">Фактически исполнено по состоянию на </t>
    </r>
    <r>
      <rPr>
        <i/>
        <sz val="9"/>
        <color indexed="23"/>
        <rFont val="Times New Roman"/>
        <family val="1"/>
        <charset val="204"/>
      </rPr>
      <t>01.10.2024</t>
    </r>
    <r>
      <rPr>
        <sz val="9"/>
        <color indexed="8"/>
        <rFont val="Times New Roman"/>
        <family val="1"/>
        <charset val="204"/>
      </rPr>
      <t>, 
тыс. руб.</t>
    </r>
  </si>
  <si>
    <r>
      <t xml:space="preserve">% исполнение годового плана по состоянию на </t>
    </r>
    <r>
      <rPr>
        <i/>
        <sz val="9"/>
        <color indexed="23"/>
        <rFont val="Times New Roman"/>
        <family val="1"/>
        <charset val="204"/>
      </rPr>
      <t>01.10.2024</t>
    </r>
  </si>
  <si>
    <r>
      <t xml:space="preserve">Фактически исполнено по состоянию на </t>
    </r>
    <r>
      <rPr>
        <i/>
        <sz val="9"/>
        <color indexed="23"/>
        <rFont val="Times New Roman"/>
        <family val="1"/>
        <charset val="204"/>
      </rPr>
      <t>01.10.2023</t>
    </r>
    <r>
      <rPr>
        <sz val="9"/>
        <color indexed="8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</si>
</sst>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12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1"/>
      <color indexed="23"/>
      <name val="Times New Roman"/>
      <family val="1"/>
      <charset val="204"/>
    </font>
    <font>
      <i/>
      <sz val="9"/>
      <color indexed="2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0" fontId="4" fillId="0" borderId="1" xfId="0" applyNumberFormat="1" applyFont="1" applyBorder="1" applyAlignment="1">
      <alignment horizontal="right" vertical="center" wrapText="1"/>
    </xf>
    <xf numFmtId="10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0" fillId="0" borderId="0" xfId="0" applyFill="1"/>
    <xf numFmtId="4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9" fontId="4" fillId="2" borderId="1" xfId="1" applyFont="1" applyFill="1" applyBorder="1" applyAlignment="1">
      <alignment horizontal="right" vertical="center"/>
    </xf>
    <xf numFmtId="0" fontId="0" fillId="2" borderId="0" xfId="0" applyFill="1"/>
    <xf numFmtId="164" fontId="3" fillId="2" borderId="0" xfId="0" applyNumberFormat="1" applyFont="1" applyFill="1" applyBorder="1" applyAlignment="1">
      <alignment horizontal="right" vertical="center"/>
    </xf>
    <xf numFmtId="164" fontId="0" fillId="2" borderId="0" xfId="0" applyNumberForma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I7" sqref="I7"/>
    </sheetView>
  </sheetViews>
  <sheetFormatPr defaultRowHeight="14.4"/>
  <cols>
    <col min="1" max="1" width="20.5546875" customWidth="1"/>
    <col min="2" max="2" width="69.5546875" customWidth="1"/>
    <col min="3" max="3" width="16.5546875" style="23" customWidth="1"/>
    <col min="4" max="6" width="15.44140625" style="23" customWidth="1"/>
    <col min="7" max="7" width="15.44140625" customWidth="1"/>
  </cols>
  <sheetData>
    <row r="1" spans="1:7" ht="28.2" customHeight="1">
      <c r="A1" s="15" t="s">
        <v>76</v>
      </c>
      <c r="B1" s="15"/>
      <c r="C1" s="15"/>
      <c r="D1" s="15"/>
      <c r="E1" s="15"/>
      <c r="F1" s="15"/>
      <c r="G1" s="15"/>
    </row>
    <row r="3" spans="1:7" ht="72">
      <c r="A3" s="1" t="s">
        <v>0</v>
      </c>
      <c r="B3" s="1" t="s">
        <v>1</v>
      </c>
      <c r="C3" s="16" t="s">
        <v>75</v>
      </c>
      <c r="D3" s="17" t="s">
        <v>77</v>
      </c>
      <c r="E3" s="17" t="s">
        <v>78</v>
      </c>
      <c r="F3" s="17" t="s">
        <v>79</v>
      </c>
      <c r="G3" s="1" t="s">
        <v>2</v>
      </c>
    </row>
    <row r="4" spans="1:7">
      <c r="A4" s="1"/>
      <c r="B4" s="2" t="s">
        <v>3</v>
      </c>
      <c r="C4" s="14">
        <f>C5+C31</f>
        <v>8779176.7744100001</v>
      </c>
      <c r="D4" s="14">
        <f>D5+D31</f>
        <v>6335812.3139999993</v>
      </c>
      <c r="E4" s="18">
        <f>D4/C4</f>
        <v>0.72168638094495985</v>
      </c>
      <c r="F4" s="14">
        <f>F5+F31</f>
        <v>6004785.3159999996</v>
      </c>
      <c r="G4" s="8">
        <f>D4/F4</f>
        <v>1.0551271994883755</v>
      </c>
    </row>
    <row r="5" spans="1:7">
      <c r="A5" s="4" t="s">
        <v>4</v>
      </c>
      <c r="B5" s="2" t="s">
        <v>5</v>
      </c>
      <c r="C5" s="14">
        <f>C6+C23</f>
        <v>5067137.301</v>
      </c>
      <c r="D5" s="14">
        <f>D6+D23</f>
        <v>3960692.7779999999</v>
      </c>
      <c r="E5" s="18">
        <f>D5/C5</f>
        <v>0.78164307432884383</v>
      </c>
      <c r="F5" s="14">
        <f>F6+F23</f>
        <v>3404766.6059999997</v>
      </c>
      <c r="G5" s="8">
        <f t="shared" ref="G5:G41" si="0">D5/F5</f>
        <v>1.1632787900998347</v>
      </c>
    </row>
    <row r="6" spans="1:7">
      <c r="A6" s="4"/>
      <c r="B6" s="5" t="s">
        <v>6</v>
      </c>
      <c r="C6" s="14">
        <f>C7+C9+C12+C14+C17+C21+C22</f>
        <v>4456473.2719999999</v>
      </c>
      <c r="D6" s="14">
        <f>D7+D9+D12+D14+D17+D21+D22</f>
        <v>3508759.8220000002</v>
      </c>
      <c r="E6" s="18">
        <f>D6/C6</f>
        <v>0.78734003501053651</v>
      </c>
      <c r="F6" s="14">
        <f>F7+F9+F12+F14+F17+F21+F22</f>
        <v>2951296.926</v>
      </c>
      <c r="G6" s="8">
        <f t="shared" si="0"/>
        <v>1.188887431518302</v>
      </c>
    </row>
    <row r="7" spans="1:7">
      <c r="A7" s="4" t="s">
        <v>7</v>
      </c>
      <c r="B7" s="2" t="s">
        <v>8</v>
      </c>
      <c r="C7" s="14">
        <f>C8</f>
        <v>3216409.2719999999</v>
      </c>
      <c r="D7" s="14">
        <f>D8</f>
        <v>2589832.7779999999</v>
      </c>
      <c r="E7" s="18">
        <f t="shared" ref="E7:E36" si="1">D7/C7</f>
        <v>0.8051937918925387</v>
      </c>
      <c r="F7" s="14">
        <f>F8</f>
        <v>2280062.361</v>
      </c>
      <c r="G7" s="8">
        <f t="shared" si="0"/>
        <v>1.135860502018962</v>
      </c>
    </row>
    <row r="8" spans="1:7">
      <c r="A8" s="1" t="s">
        <v>9</v>
      </c>
      <c r="B8" s="5" t="s">
        <v>10</v>
      </c>
      <c r="C8" s="19">
        <v>3216409.2719999999</v>
      </c>
      <c r="D8" s="20">
        <v>2589832.7779999999</v>
      </c>
      <c r="E8" s="18">
        <f t="shared" si="1"/>
        <v>0.8051937918925387</v>
      </c>
      <c r="F8" s="20">
        <v>2280062.361</v>
      </c>
      <c r="G8" s="8">
        <f t="shared" si="0"/>
        <v>1.135860502018962</v>
      </c>
    </row>
    <row r="9" spans="1:7" ht="22.8">
      <c r="A9" s="4" t="s">
        <v>11</v>
      </c>
      <c r="B9" s="2" t="s">
        <v>12</v>
      </c>
      <c r="C9" s="14">
        <f>C10</f>
        <v>19522</v>
      </c>
      <c r="D9" s="14">
        <f>D10</f>
        <v>13592.106</v>
      </c>
      <c r="E9" s="18">
        <f t="shared" si="1"/>
        <v>0.69624556910152646</v>
      </c>
      <c r="F9" s="14">
        <f>F10</f>
        <v>13264.925999999999</v>
      </c>
      <c r="G9" s="8">
        <f t="shared" si="0"/>
        <v>1.0246650452478967</v>
      </c>
    </row>
    <row r="10" spans="1:7" ht="24">
      <c r="A10" s="1" t="s">
        <v>13</v>
      </c>
      <c r="B10" s="5" t="s">
        <v>14</v>
      </c>
      <c r="C10" s="19">
        <v>19522</v>
      </c>
      <c r="D10" s="19">
        <v>13592.106</v>
      </c>
      <c r="E10" s="18">
        <f t="shared" si="1"/>
        <v>0.69624556910152646</v>
      </c>
      <c r="F10" s="19">
        <v>13264.925999999999</v>
      </c>
      <c r="G10" s="8">
        <f t="shared" si="0"/>
        <v>1.0246650452478967</v>
      </c>
    </row>
    <row r="11" spans="1:7" s="12" customFormat="1">
      <c r="A11" s="10"/>
      <c r="B11" s="11" t="s">
        <v>69</v>
      </c>
      <c r="C11" s="20">
        <v>10802</v>
      </c>
      <c r="D11" s="20">
        <v>7409.2</v>
      </c>
      <c r="E11" s="18">
        <f t="shared" si="1"/>
        <v>0.68591001666358076</v>
      </c>
      <c r="F11" s="20">
        <v>7230.7449999999999</v>
      </c>
      <c r="G11" s="9">
        <f t="shared" si="0"/>
        <v>1.0246800295128649</v>
      </c>
    </row>
    <row r="12" spans="1:7">
      <c r="A12" s="4" t="s">
        <v>15</v>
      </c>
      <c r="B12" s="2" t="s">
        <v>16</v>
      </c>
      <c r="C12" s="14">
        <v>738773</v>
      </c>
      <c r="D12" s="14">
        <v>626045.44499999995</v>
      </c>
      <c r="E12" s="18">
        <f t="shared" si="1"/>
        <v>0.84741245957824651</v>
      </c>
      <c r="F12" s="14">
        <v>419844.45699999999</v>
      </c>
      <c r="G12" s="8">
        <f t="shared" si="0"/>
        <v>1.4911366211034673</v>
      </c>
    </row>
    <row r="13" spans="1:7">
      <c r="A13" s="1" t="s">
        <v>17</v>
      </c>
      <c r="B13" s="5" t="s">
        <v>18</v>
      </c>
      <c r="C13" s="19">
        <v>680000</v>
      </c>
      <c r="D13" s="20">
        <v>573405.64</v>
      </c>
      <c r="E13" s="18">
        <f t="shared" si="1"/>
        <v>0.84324358823529411</v>
      </c>
      <c r="F13" s="20">
        <v>398260.70299999998</v>
      </c>
      <c r="G13" s="8">
        <f t="shared" si="0"/>
        <v>1.4397745890585647</v>
      </c>
    </row>
    <row r="14" spans="1:7">
      <c r="A14" s="4" t="s">
        <v>19</v>
      </c>
      <c r="B14" s="2" t="s">
        <v>20</v>
      </c>
      <c r="C14" s="14">
        <f>C15+C16</f>
        <v>457961</v>
      </c>
      <c r="D14" s="14">
        <f>D15+D16</f>
        <v>258777.57800000001</v>
      </c>
      <c r="E14" s="18">
        <f t="shared" si="1"/>
        <v>0.56506466271145361</v>
      </c>
      <c r="F14" s="14">
        <f>F15+F16</f>
        <v>223822.97399999999</v>
      </c>
      <c r="G14" s="8">
        <f t="shared" si="0"/>
        <v>1.1561707602008722</v>
      </c>
    </row>
    <row r="15" spans="1:7">
      <c r="A15" s="1" t="s">
        <v>71</v>
      </c>
      <c r="B15" s="5" t="s">
        <v>70</v>
      </c>
      <c r="C15" s="19">
        <v>122259</v>
      </c>
      <c r="D15" s="20">
        <v>25785.753000000001</v>
      </c>
      <c r="E15" s="18">
        <f t="shared" si="1"/>
        <v>0.21091087772679312</v>
      </c>
      <c r="F15" s="20">
        <v>18484.010999999999</v>
      </c>
      <c r="G15" s="8">
        <f t="shared" si="0"/>
        <v>1.3950301695881917</v>
      </c>
    </row>
    <row r="16" spans="1:7">
      <c r="A16" s="1" t="s">
        <v>73</v>
      </c>
      <c r="B16" s="5" t="s">
        <v>72</v>
      </c>
      <c r="C16" s="19">
        <v>335702</v>
      </c>
      <c r="D16" s="19">
        <v>232991.82500000001</v>
      </c>
      <c r="E16" s="18">
        <f t="shared" si="1"/>
        <v>0.69404360117008546</v>
      </c>
      <c r="F16" s="19">
        <v>205338.96299999999</v>
      </c>
      <c r="G16" s="8">
        <f t="shared" si="0"/>
        <v>1.1346693369635845</v>
      </c>
    </row>
    <row r="17" spans="1:7" ht="22.8">
      <c r="A17" s="4" t="s">
        <v>21</v>
      </c>
      <c r="B17" s="2" t="s">
        <v>22</v>
      </c>
      <c r="C17" s="14">
        <f>C18+C19+C20</f>
        <v>0</v>
      </c>
      <c r="D17" s="14">
        <f>D18+D19+D20</f>
        <v>0</v>
      </c>
      <c r="E17" s="14">
        <v>0</v>
      </c>
      <c r="F17" s="14">
        <f>F18+F19+F20</f>
        <v>0</v>
      </c>
      <c r="G17" s="3">
        <v>0</v>
      </c>
    </row>
    <row r="18" spans="1:7">
      <c r="A18" s="1" t="s">
        <v>23</v>
      </c>
      <c r="B18" s="5" t="s">
        <v>24</v>
      </c>
      <c r="C18" s="19">
        <v>0</v>
      </c>
      <c r="D18" s="19">
        <v>0</v>
      </c>
      <c r="E18" s="19">
        <v>0</v>
      </c>
      <c r="F18" s="19">
        <v>0</v>
      </c>
      <c r="G18" s="3">
        <v>0</v>
      </c>
    </row>
    <row r="19" spans="1:7" ht="24">
      <c r="A19" s="1" t="s">
        <v>25</v>
      </c>
      <c r="B19" s="5" t="s">
        <v>26</v>
      </c>
      <c r="C19" s="19">
        <v>0</v>
      </c>
      <c r="D19" s="19">
        <v>0</v>
      </c>
      <c r="E19" s="19">
        <v>0</v>
      </c>
      <c r="F19" s="19">
        <v>0</v>
      </c>
      <c r="G19" s="3">
        <v>0</v>
      </c>
    </row>
    <row r="20" spans="1:7" ht="24">
      <c r="A20" s="1" t="s">
        <v>27</v>
      </c>
      <c r="B20" s="5" t="s">
        <v>28</v>
      </c>
      <c r="C20" s="19">
        <v>0</v>
      </c>
      <c r="D20" s="19">
        <v>0</v>
      </c>
      <c r="E20" s="19">
        <v>0</v>
      </c>
      <c r="F20" s="19">
        <v>0</v>
      </c>
      <c r="G20" s="3">
        <v>0</v>
      </c>
    </row>
    <row r="21" spans="1:7">
      <c r="A21" s="4" t="s">
        <v>29</v>
      </c>
      <c r="B21" s="2" t="s">
        <v>30</v>
      </c>
      <c r="C21" s="14">
        <v>23808</v>
      </c>
      <c r="D21" s="13">
        <v>20511.915000000001</v>
      </c>
      <c r="E21" s="18">
        <f t="shared" si="1"/>
        <v>0.86155556955645163</v>
      </c>
      <c r="F21" s="13">
        <v>14301.704</v>
      </c>
      <c r="G21" s="8">
        <f t="shared" si="0"/>
        <v>1.4342287464486749</v>
      </c>
    </row>
    <row r="22" spans="1:7" ht="22.8">
      <c r="A22" s="4" t="s">
        <v>31</v>
      </c>
      <c r="B22" s="2" t="s">
        <v>32</v>
      </c>
      <c r="C22" s="14">
        <v>0</v>
      </c>
      <c r="D22" s="13">
        <v>0</v>
      </c>
      <c r="E22" s="18">
        <v>0</v>
      </c>
      <c r="F22" s="13">
        <v>0.504</v>
      </c>
      <c r="G22" s="8">
        <v>0</v>
      </c>
    </row>
    <row r="23" spans="1:7">
      <c r="A23" s="1"/>
      <c r="B23" s="5" t="s">
        <v>33</v>
      </c>
      <c r="C23" s="14">
        <f>C24+C25+C26+C27+C28+C29+C30</f>
        <v>610664.0290000001</v>
      </c>
      <c r="D23" s="14">
        <f>D24+D25+D26+D27+D28+D29+D30</f>
        <v>451932.95600000001</v>
      </c>
      <c r="E23" s="18">
        <f t="shared" si="1"/>
        <v>0.74006808087266585</v>
      </c>
      <c r="F23" s="14">
        <f>F24+F25+F26+F27+F28+F29+F30</f>
        <v>453469.67999999993</v>
      </c>
      <c r="G23" s="9">
        <f t="shared" si="0"/>
        <v>0.99661118688243955</v>
      </c>
    </row>
    <row r="24" spans="1:7" ht="22.8">
      <c r="A24" s="4" t="s">
        <v>34</v>
      </c>
      <c r="B24" s="2" t="s">
        <v>35</v>
      </c>
      <c r="C24" s="14">
        <v>413394.74599999998</v>
      </c>
      <c r="D24" s="13">
        <v>305972.26699999999</v>
      </c>
      <c r="E24" s="18">
        <f t="shared" si="1"/>
        <v>0.74014551457313393</v>
      </c>
      <c r="F24" s="13">
        <v>227223.26199999999</v>
      </c>
      <c r="G24" s="8">
        <f t="shared" si="0"/>
        <v>1.3465710522191165</v>
      </c>
    </row>
    <row r="25" spans="1:7">
      <c r="A25" s="4" t="s">
        <v>36</v>
      </c>
      <c r="B25" s="2" t="s">
        <v>37</v>
      </c>
      <c r="C25" s="14">
        <v>9375</v>
      </c>
      <c r="D25" s="13">
        <v>8096.2939999999999</v>
      </c>
      <c r="E25" s="18">
        <f t="shared" si="1"/>
        <v>0.86360469333333334</v>
      </c>
      <c r="F25" s="13">
        <v>6929.1369999999997</v>
      </c>
      <c r="G25" s="8">
        <f t="shared" si="0"/>
        <v>1.1684418997632751</v>
      </c>
    </row>
    <row r="26" spans="1:7" ht="22.8">
      <c r="A26" s="4" t="s">
        <v>38</v>
      </c>
      <c r="B26" s="2" t="s">
        <v>39</v>
      </c>
      <c r="C26" s="14">
        <v>24135.850999999999</v>
      </c>
      <c r="D26" s="13">
        <v>19574.561000000002</v>
      </c>
      <c r="E26" s="18">
        <f t="shared" si="1"/>
        <v>0.81101598613614256</v>
      </c>
      <c r="F26" s="13">
        <v>82175.832999999999</v>
      </c>
      <c r="G26" s="9">
        <f t="shared" si="0"/>
        <v>0.23820337787144794</v>
      </c>
    </row>
    <row r="27" spans="1:7">
      <c r="A27" s="4" t="s">
        <v>40</v>
      </c>
      <c r="B27" s="2" t="s">
        <v>41</v>
      </c>
      <c r="C27" s="14">
        <v>145100</v>
      </c>
      <c r="D27" s="13">
        <v>102320.932</v>
      </c>
      <c r="E27" s="18">
        <f t="shared" si="1"/>
        <v>0.70517527222605103</v>
      </c>
      <c r="F27" s="13">
        <v>107382.882</v>
      </c>
      <c r="G27" s="8">
        <f t="shared" si="0"/>
        <v>0.9528607362205086</v>
      </c>
    </row>
    <row r="28" spans="1:7">
      <c r="A28" s="4" t="s">
        <v>42</v>
      </c>
      <c r="B28" s="2" t="s">
        <v>43</v>
      </c>
      <c r="C28" s="14">
        <v>0</v>
      </c>
      <c r="D28" s="13">
        <v>0</v>
      </c>
      <c r="E28" s="13">
        <v>0</v>
      </c>
      <c r="F28" s="13">
        <v>0</v>
      </c>
      <c r="G28" s="6">
        <v>0</v>
      </c>
    </row>
    <row r="29" spans="1:7">
      <c r="A29" s="4" t="s">
        <v>44</v>
      </c>
      <c r="B29" s="2" t="s">
        <v>45</v>
      </c>
      <c r="C29" s="14">
        <v>17619.061000000002</v>
      </c>
      <c r="D29" s="13">
        <v>14819.648999999999</v>
      </c>
      <c r="E29" s="18">
        <v>0</v>
      </c>
      <c r="F29" s="13">
        <v>22213.945</v>
      </c>
      <c r="G29" s="8">
        <f t="shared" si="0"/>
        <v>0.66713269525066343</v>
      </c>
    </row>
    <row r="30" spans="1:7">
      <c r="A30" s="4" t="s">
        <v>46</v>
      </c>
      <c r="B30" s="7" t="s">
        <v>47</v>
      </c>
      <c r="C30" s="13">
        <v>1039.3710000000001</v>
      </c>
      <c r="D30" s="13">
        <v>1149.2529999999999</v>
      </c>
      <c r="E30" s="18">
        <v>0</v>
      </c>
      <c r="F30" s="13">
        <v>7544.6210000000001</v>
      </c>
      <c r="G30" s="8">
        <f t="shared" si="0"/>
        <v>0.15232746615104986</v>
      </c>
    </row>
    <row r="31" spans="1:7">
      <c r="A31" s="4" t="s">
        <v>48</v>
      </c>
      <c r="B31" s="2" t="s">
        <v>49</v>
      </c>
      <c r="C31" s="13">
        <f>C32+C39</f>
        <v>3712039.4734099996</v>
      </c>
      <c r="D31" s="13">
        <f>D32+D40+D41+D39</f>
        <v>2375119.5359999998</v>
      </c>
      <c r="E31" s="18">
        <f t="shared" si="1"/>
        <v>0.63984220884864085</v>
      </c>
      <c r="F31" s="13">
        <f>F32+F40+F41+F39</f>
        <v>2600018.71</v>
      </c>
      <c r="G31" s="8">
        <f t="shared" si="0"/>
        <v>0.91350094015284988</v>
      </c>
    </row>
    <row r="32" spans="1:7" ht="22.8">
      <c r="A32" s="4" t="s">
        <v>50</v>
      </c>
      <c r="B32" s="2" t="s">
        <v>51</v>
      </c>
      <c r="C32" s="13">
        <f>SUM(C33:C36)</f>
        <v>3712039.4734099996</v>
      </c>
      <c r="D32" s="13">
        <f>SUM(D33:D36)</f>
        <v>2382480.5279999999</v>
      </c>
      <c r="E32" s="18">
        <f t="shared" si="1"/>
        <v>0.64182521362343603</v>
      </c>
      <c r="F32" s="13">
        <f>SUM(F33:F36)</f>
        <v>2659246.4</v>
      </c>
      <c r="G32" s="8">
        <f t="shared" si="0"/>
        <v>0.89592319387928854</v>
      </c>
    </row>
    <row r="33" spans="1:7">
      <c r="A33" s="1" t="s">
        <v>52</v>
      </c>
      <c r="B33" s="5" t="s">
        <v>53</v>
      </c>
      <c r="C33" s="21">
        <v>28726</v>
      </c>
      <c r="D33" s="21">
        <v>28726</v>
      </c>
      <c r="E33" s="18">
        <v>0</v>
      </c>
      <c r="F33" s="21">
        <v>0</v>
      </c>
      <c r="G33" s="8">
        <v>0</v>
      </c>
    </row>
    <row r="34" spans="1:7">
      <c r="A34" s="1" t="s">
        <v>54</v>
      </c>
      <c r="B34" s="5" t="s">
        <v>55</v>
      </c>
      <c r="C34" s="21">
        <v>812212.40284999995</v>
      </c>
      <c r="D34" s="21">
        <v>297135.97899999999</v>
      </c>
      <c r="E34" s="18">
        <f t="shared" si="1"/>
        <v>0.36583531346895143</v>
      </c>
      <c r="F34" s="21">
        <v>921070.11600000004</v>
      </c>
      <c r="G34" s="8">
        <f t="shared" si="0"/>
        <v>0.3225986532821134</v>
      </c>
    </row>
    <row r="35" spans="1:7">
      <c r="A35" s="1" t="s">
        <v>56</v>
      </c>
      <c r="B35" s="5" t="s">
        <v>57</v>
      </c>
      <c r="C35" s="21">
        <v>2349189.2059999998</v>
      </c>
      <c r="D35" s="21">
        <v>1785125.2620000001</v>
      </c>
      <c r="E35" s="18">
        <f t="shared" si="1"/>
        <v>0.75988994732338311</v>
      </c>
      <c r="F35" s="21">
        <v>1722834.6140000001</v>
      </c>
      <c r="G35" s="8">
        <f t="shared" si="0"/>
        <v>1.0361559069534692</v>
      </c>
    </row>
    <row r="36" spans="1:7">
      <c r="A36" s="1" t="s">
        <v>58</v>
      </c>
      <c r="B36" s="5" t="s">
        <v>59</v>
      </c>
      <c r="C36" s="21">
        <v>521911.86456000002</v>
      </c>
      <c r="D36" s="21">
        <v>271493.28700000001</v>
      </c>
      <c r="E36" s="22">
        <f t="shared" si="1"/>
        <v>0.52018991219692534</v>
      </c>
      <c r="F36" s="21">
        <v>15341.67</v>
      </c>
      <c r="G36" s="8">
        <v>0</v>
      </c>
    </row>
    <row r="37" spans="1:7" ht="22.8">
      <c r="A37" s="4" t="s">
        <v>60</v>
      </c>
      <c r="B37" s="2" t="s">
        <v>61</v>
      </c>
      <c r="C37" s="13">
        <f>C38</f>
        <v>0</v>
      </c>
      <c r="D37" s="13">
        <f>D38</f>
        <v>0</v>
      </c>
      <c r="E37" s="13">
        <f>E38</f>
        <v>0</v>
      </c>
      <c r="F37" s="13">
        <f>F38</f>
        <v>0</v>
      </c>
      <c r="G37" s="6">
        <v>0</v>
      </c>
    </row>
    <row r="38" spans="1:7" ht="36">
      <c r="A38" s="1" t="s">
        <v>62</v>
      </c>
      <c r="B38" s="5" t="s">
        <v>63</v>
      </c>
      <c r="C38" s="20">
        <v>0</v>
      </c>
      <c r="D38" s="20">
        <v>0</v>
      </c>
      <c r="E38" s="20">
        <v>0</v>
      </c>
      <c r="F38" s="20">
        <v>0</v>
      </c>
      <c r="G38" s="6">
        <v>0</v>
      </c>
    </row>
    <row r="39" spans="1:7">
      <c r="A39" s="4" t="s">
        <v>74</v>
      </c>
      <c r="B39" s="2" t="s">
        <v>64</v>
      </c>
      <c r="C39" s="13">
        <v>0</v>
      </c>
      <c r="D39" s="13">
        <v>-800</v>
      </c>
      <c r="E39" s="13">
        <v>0</v>
      </c>
      <c r="F39" s="13">
        <v>5000</v>
      </c>
      <c r="G39" s="6">
        <v>0</v>
      </c>
    </row>
    <row r="40" spans="1:7" ht="57" customHeight="1">
      <c r="A40" s="4" t="s">
        <v>65</v>
      </c>
      <c r="B40" s="2" t="s">
        <v>66</v>
      </c>
      <c r="C40" s="13">
        <v>0</v>
      </c>
      <c r="D40" s="13">
        <v>20.5</v>
      </c>
      <c r="E40" s="13">
        <v>0</v>
      </c>
      <c r="F40" s="13">
        <v>0</v>
      </c>
      <c r="G40" s="6">
        <v>0</v>
      </c>
    </row>
    <row r="41" spans="1:7" ht="22.8">
      <c r="A41" s="4" t="s">
        <v>67</v>
      </c>
      <c r="B41" s="2" t="s">
        <v>68</v>
      </c>
      <c r="C41" s="13">
        <v>0</v>
      </c>
      <c r="D41" s="13">
        <v>-6581.4920000000002</v>
      </c>
      <c r="E41" s="13">
        <v>0</v>
      </c>
      <c r="F41" s="13">
        <v>-64227.69</v>
      </c>
      <c r="G41" s="8">
        <f t="shared" si="0"/>
        <v>0.10247125499920673</v>
      </c>
    </row>
    <row r="43" spans="1:7">
      <c r="D43" s="24"/>
    </row>
    <row r="44" spans="1:7">
      <c r="D44" s="25"/>
    </row>
  </sheetData>
  <mergeCells count="1">
    <mergeCell ref="A1:G1"/>
  </mergeCells>
  <phoneticPr fontId="0" type="noConversion"/>
  <pageMargins left="0.25" right="0.25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Маркина</cp:lastModifiedBy>
  <cp:lastPrinted>2024-04-04T08:06:39Z</cp:lastPrinted>
  <dcterms:created xsi:type="dcterms:W3CDTF">2017-12-11T14:03:53Z</dcterms:created>
  <dcterms:modified xsi:type="dcterms:W3CDTF">2024-10-02T07:33:37Z</dcterms:modified>
</cp:coreProperties>
</file>